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5480" windowHeight="11640"/>
  </bookViews>
  <sheets>
    <sheet name="Feuil2" sheetId="2" r:id="rId1"/>
  </sheets>
  <calcPr calcId="124519"/>
</workbook>
</file>

<file path=xl/calcChain.xml><?xml version="1.0" encoding="utf-8"?>
<calcChain xmlns="http://schemas.openxmlformats.org/spreadsheetml/2006/main">
  <c r="I13" i="2"/>
  <c r="H13" s="1"/>
  <c r="I14"/>
  <c r="H14" s="1"/>
  <c r="I15"/>
  <c r="H15" s="1"/>
  <c r="I12"/>
  <c r="H12" s="1"/>
  <c r="H17" l="1"/>
  <c r="D17" s="1"/>
  <c r="A6"/>
  <c r="D4"/>
</calcChain>
</file>

<file path=xl/sharedStrings.xml><?xml version="1.0" encoding="utf-8"?>
<sst xmlns="http://schemas.openxmlformats.org/spreadsheetml/2006/main" count="11" uniqueCount="11">
  <si>
    <t>عدد الايام</t>
  </si>
  <si>
    <t>النسبة المفترضة</t>
  </si>
  <si>
    <t>رأس المال</t>
  </si>
  <si>
    <t>النتيجة2 ر.م + ف</t>
  </si>
  <si>
    <t>النتيجة1 ر.م + ف</t>
  </si>
  <si>
    <t>متتالية حسابية</t>
  </si>
  <si>
    <t>متتالية هندسية أساسها "النسبة المفترضة"</t>
  </si>
  <si>
    <t>في حال خسارة اربع ايام 2%</t>
  </si>
  <si>
    <t>النتيجة ر.م + ف</t>
  </si>
  <si>
    <t>اجمالي الخسارة</t>
  </si>
  <si>
    <t>حدد يوم الخسارة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</si>
</sst>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b/>
      <sz val="16"/>
      <color rgb="FF0070C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1200150</xdr:colOff>
      <xdr:row>3</xdr:row>
      <xdr:rowOff>228600</xdr:rowOff>
    </xdr:from>
    <xdr:to>
      <xdr:col>4</xdr:col>
      <xdr:colOff>323851</xdr:colOff>
      <xdr:row>5</xdr:row>
      <xdr:rowOff>257176</xdr:rowOff>
    </xdr:to>
    <xdr:cxnSp macro="">
      <xdr:nvCxnSpPr>
        <xdr:cNvPr id="3" name="Connecteur droit avec flèche 2"/>
        <xdr:cNvCxnSpPr/>
      </xdr:nvCxnSpPr>
      <xdr:spPr>
        <a:xfrm flipH="1" flipV="1">
          <a:off x="4591050" y="1038225"/>
          <a:ext cx="419101" cy="5715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819151</xdr:colOff>
      <xdr:row>5</xdr:row>
      <xdr:rowOff>219075</xdr:rowOff>
    </xdr:from>
    <xdr:to>
      <xdr:col>1</xdr:col>
      <xdr:colOff>752475</xdr:colOff>
      <xdr:row>8</xdr:row>
      <xdr:rowOff>9525</xdr:rowOff>
    </xdr:to>
    <xdr:cxnSp macro="">
      <xdr:nvCxnSpPr>
        <xdr:cNvPr id="6" name="Connecteur droit avec flèche 5"/>
        <xdr:cNvCxnSpPr/>
      </xdr:nvCxnSpPr>
      <xdr:spPr>
        <a:xfrm flipH="1" flipV="1">
          <a:off x="819151" y="1571625"/>
          <a:ext cx="1162049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0"/>
  <sheetViews>
    <sheetView tabSelected="1" workbookViewId="0">
      <selection activeCell="K8" sqref="K8"/>
    </sheetView>
  </sheetViews>
  <sheetFormatPr defaultColWidth="11" defaultRowHeight="14.25"/>
  <cols>
    <col min="1" max="1" width="18.375" style="6" customWidth="1"/>
    <col min="2" max="2" width="21" style="6" customWidth="1"/>
    <col min="4" max="4" width="19.375" customWidth="1"/>
  </cols>
  <sheetData>
    <row r="1" spans="1:21" s="2" customFormat="1" ht="20.25">
      <c r="A1" s="4" t="s">
        <v>0</v>
      </c>
      <c r="B1" s="4" t="s">
        <v>1</v>
      </c>
    </row>
    <row r="2" spans="1:21" s="2" customFormat="1" ht="21" thickBot="1">
      <c r="A2" s="1">
        <v>25</v>
      </c>
      <c r="B2" s="1">
        <v>1</v>
      </c>
    </row>
    <row r="3" spans="1:21" s="2" customFormat="1" ht="20.25">
      <c r="A3" s="5"/>
      <c r="B3" s="5"/>
      <c r="D3" s="4" t="s">
        <v>3</v>
      </c>
    </row>
    <row r="4" spans="1:21" s="2" customFormat="1" ht="21" thickBot="1">
      <c r="A4" s="5"/>
      <c r="B4" s="5"/>
      <c r="D4" s="7">
        <f>B6*(1+B2/100)^A2</f>
        <v>128243.19950172343</v>
      </c>
      <c r="T4"/>
      <c r="U4"/>
    </row>
    <row r="5" spans="1:21" s="2" customFormat="1" ht="20.25">
      <c r="A5" s="4" t="s">
        <v>4</v>
      </c>
      <c r="B5" s="4" t="s">
        <v>2</v>
      </c>
      <c r="T5"/>
      <c r="U5"/>
    </row>
    <row r="6" spans="1:21" s="2" customFormat="1" ht="21" thickBot="1">
      <c r="A6" s="3">
        <f>B6+A2*B6*B2/100</f>
        <v>125000</v>
      </c>
      <c r="B6" s="1">
        <v>100000</v>
      </c>
      <c r="T6"/>
      <c r="U6"/>
    </row>
    <row r="7" spans="1:21" ht="20.25">
      <c r="F7" s="2" t="s">
        <v>6</v>
      </c>
    </row>
    <row r="8" spans="1:21" ht="20.25">
      <c r="B8" s="2"/>
    </row>
    <row r="9" spans="1:21" ht="20.25">
      <c r="B9" s="2" t="s">
        <v>5</v>
      </c>
      <c r="J9" s="2"/>
      <c r="M9" s="2"/>
    </row>
    <row r="10" spans="1:21">
      <c r="I10" s="10" t="s">
        <v>7</v>
      </c>
      <c r="J10" s="10"/>
      <c r="K10" s="10"/>
    </row>
    <row r="11" spans="1:21">
      <c r="K11" t="s">
        <v>10</v>
      </c>
    </row>
    <row r="12" spans="1:21">
      <c r="H12">
        <f>(I12*2%)</f>
        <v>2060.6019999999999</v>
      </c>
      <c r="I12">
        <f>B$6*(1+B$2/100)^K12</f>
        <v>103030.09999999999</v>
      </c>
      <c r="K12">
        <v>3</v>
      </c>
    </row>
    <row r="13" spans="1:21">
      <c r="H13">
        <f t="shared" ref="H13:H15" si="0">(I13*2%)</f>
        <v>2187.3705453687221</v>
      </c>
      <c r="I13">
        <f t="shared" ref="I13:I15" si="1">B$6*(1+B$2/100)^K13</f>
        <v>109368.52726843611</v>
      </c>
      <c r="K13">
        <v>9</v>
      </c>
    </row>
    <row r="14" spans="1:21">
      <c r="H14">
        <f t="shared" si="0"/>
        <v>2253.6500602639398</v>
      </c>
      <c r="I14">
        <f t="shared" si="1"/>
        <v>112682.50301319698</v>
      </c>
      <c r="K14">
        <v>12</v>
      </c>
    </row>
    <row r="15" spans="1:21" ht="15" thickBot="1">
      <c r="H15">
        <f t="shared" si="0"/>
        <v>2368.6088627458716</v>
      </c>
      <c r="I15">
        <f t="shared" si="1"/>
        <v>118430.44313729358</v>
      </c>
      <c r="K15">
        <v>17</v>
      </c>
    </row>
    <row r="16" spans="1:21" ht="20.25">
      <c r="D16" s="4" t="s">
        <v>8</v>
      </c>
    </row>
    <row r="17" spans="4:12" ht="21" thickBot="1">
      <c r="D17" s="7">
        <f>B6*(1+B2/100)^A2-H17</f>
        <v>119372.96803334489</v>
      </c>
      <c r="H17">
        <f>SUM(H12:H16)</f>
        <v>8870.2314683785335</v>
      </c>
      <c r="I17" t="s">
        <v>9</v>
      </c>
    </row>
    <row r="19" spans="4:12" ht="20.25">
      <c r="J19" s="8"/>
      <c r="K19" s="9"/>
      <c r="L19" s="8"/>
    </row>
    <row r="20" spans="4:12">
      <c r="J20" s="8"/>
      <c r="K20" s="8"/>
      <c r="L20" s="8"/>
    </row>
  </sheetData>
  <mergeCells count="1">
    <mergeCell ref="I10:K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2014-01-20T09:53:43Z</dcterms:modified>
</cp:coreProperties>
</file>